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7. СОК г. Салехард (Арена)\248 (В) Система телерадотрансляции\ОБЯЗАТЕЛЬНО ДЛЯ ЗАПОЛНЕНИЯ\"/>
    </mc:Choice>
  </mc:AlternateContent>
  <xr:revisionPtr revIDLastSave="0" documentId="13_ncr:1_{D3B3CD0B-060F-4396-9FD2-267FB31ED4EB}" xr6:coauthVersionLast="47" xr6:coauthVersionMax="47" xr10:uidLastSave="{00000000-0000-0000-0000-000000000000}"/>
  <bookViews>
    <workbookView xWindow="20460" yWindow="2280" windowWidth="18165" windowHeight="19980" xr2:uid="{00000000-000D-0000-FFFF-FFFF00000000}"/>
  </bookViews>
  <sheets>
    <sheet name="Лист1" sheetId="1" r:id="rId1"/>
  </sheets>
  <definedNames>
    <definedName name="_xlnm.Print_Area" localSheetId="0">Лист1!$A$1:$G$65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F54" i="1"/>
  <c r="F50" i="1"/>
  <c r="F51" i="1"/>
  <c r="F52" i="1"/>
  <c r="F49" i="1"/>
  <c r="F43" i="1"/>
  <c r="F44" i="1"/>
  <c r="F45" i="1"/>
  <c r="F46" i="1"/>
  <c r="F47" i="1"/>
  <c r="F4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18" i="1"/>
  <c r="F19" i="1"/>
  <c r="F20" i="1"/>
  <c r="F21" i="1"/>
  <c r="F22" i="1"/>
  <c r="F12" i="1"/>
  <c r="F13" i="1"/>
  <c r="F14" i="1"/>
  <c r="F15" i="1"/>
  <c r="F16" i="1"/>
  <c r="F17" i="1"/>
  <c r="F9" i="1" l="1"/>
  <c r="F10" i="1"/>
  <c r="F11" i="1"/>
  <c r="F56" i="1" l="1"/>
  <c r="F57" i="1" s="1"/>
</calcChain>
</file>

<file path=xl/sharedStrings.xml><?xml version="1.0" encoding="utf-8"?>
<sst xmlns="http://schemas.openxmlformats.org/spreadsheetml/2006/main" count="180" uniqueCount="113">
  <si>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</si>
  <si>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</si>
  <si>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</si>
  <si>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</si>
  <si>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</si>
  <si>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</si>
  <si>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</si>
  <si>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</si>
  <si>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Подрядчик:
ООО «ССК»
Генеральный директор
__________________ /Анисимов Е.Г./ 
м.п.</t>
  </si>
  <si>
    <t>Итого с учетом НДС 20%</t>
  </si>
  <si>
    <t>Стоимость, без учета НДС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</si>
  <si>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</si>
  <si>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</si>
  <si>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УКАЗАТЬ НДС</t>
  </si>
  <si>
    <t>Примечание:</t>
  </si>
  <si>
    <t>1. При сдаче выполненных работ, объемы работ уточняются в соответствии с фактически выполненными.</t>
  </si>
  <si>
    <t>2. В расчете стоимости учтена заделка отверстий, примыканий, уборка мусора, образовавшегося в процессе производства работ.</t>
  </si>
  <si>
    <t>3. В стоимости сметного расчета учтен ручной инструмент, расходные материалы и леса и оборудование для монтажа .</t>
  </si>
  <si>
    <t>Объект: Многофункциональный спортивно-оздоровительный комплекс в г. Салехард</t>
  </si>
  <si>
    <t>Вид работ: Монтаж системы телерадиотрансляции.</t>
  </si>
  <si>
    <t>Шкафное оборудование</t>
  </si>
  <si>
    <t>Монтаж: Шкаф ПСТТП (пом. 1161).:                                                                                                                                                      
- Проверка вертикальности и горизонтальности строительным уровнем                                                                               
- Установка и фиксация двери и фальшпанели                            
- Подключение к системе заземления</t>
  </si>
  <si>
    <t>компл.</t>
  </si>
  <si>
    <t>1.1</t>
  </si>
  <si>
    <t>Монтаж: Блок розеток 19"
- Установка БРП в серверный шкаф на направляющие 19"                                                                                  
- Подключение кабеля заземления к шине заземления шкафа</t>
  </si>
  <si>
    <t>шт.</t>
  </si>
  <si>
    <t>1.2</t>
  </si>
  <si>
    <t>Монтаж: Блок прямого подключения претерминированный
- Установка в серверный шкаф                                                                         
- Подключение кабеля</t>
  </si>
  <si>
    <t>Шкаф напольный 19", 42U, 1963х600х600мм (ВхШхГ), дверь стеклянная с одноточ. замком, сзади укороченная дверь + фальшпанель 3U с щеточным вводом, 2 пары 19" монтажных профилей, ножки, серый(RAL7035)-1шт</t>
  </si>
  <si>
    <t>Блок розеток 19" 1U, 8 розеток Shuko 2К+З, пластиковый корпус, без шнура питания-2шт</t>
  </si>
  <si>
    <t>Блок прямого подключения претерминированный, 6 х EDW.3K.93C, прямой ввод кабеля SMPTE-311, 2U-4шт</t>
  </si>
  <si>
    <t>1.3</t>
  </si>
  <si>
    <t>Монтаж: Панель разъемов для триаксиального кабеля
- Установка в серверный шкаф                                                                         
- Подключение кабеля</t>
  </si>
  <si>
    <t>1.4</t>
  </si>
  <si>
    <t>Монтаж: Панель разъёмов RJ45
- Установка в серверный шкаф                                                                         
- Подключение кабеля</t>
  </si>
  <si>
    <t>1.5</t>
  </si>
  <si>
    <t>Монтаж: Панель разъёмов XLR-M
- Установка в серверный шкаф                                                                         
- Подключение кабеля</t>
  </si>
  <si>
    <t>1.6</t>
  </si>
  <si>
    <t>Монтаж: Панель разъёмов BNC
- Установка в серверный шкаф                                                                         
- Подключение кабеля</t>
  </si>
  <si>
    <t>1.7</t>
  </si>
  <si>
    <t>Монтаж: Экономичный оптический кросс 19"
- Установка в серверный шкаф                                                                         
- Подключение кабеля</t>
  </si>
  <si>
    <t>1.8</t>
  </si>
  <si>
    <t>Монтаж: Двунаправленный конвертер SDI-сигнала
- Установка в серверный шкаф                                                                         
- Подключение кабеля</t>
  </si>
  <si>
    <t>Оконечная панель Cam Term Panel-4шт
Заглушка для установки на панель Cam Term Panel-4шт
Адаптер для установки разъемов Fischer Triax-10шт
Разъём триаксиальный, панельный-10шт
Модуль обжима кабеля для DSR /DKBE /DKE-10шт
Защитный колпачок, для контактной группы DKE-10шт</t>
  </si>
  <si>
    <t>Патч-панель высотой 1U для установки 16 разъемов D-type-8шт
Разъем RJ45 Cat 5e, панельный-28шт
Заглушка для патч-панели 1U на 16 разъемов D-type-4шт</t>
  </si>
  <si>
    <t>Патч-панель высотой 1U для установки 16 разъемов D-type.
Разъем XLR-M, панельный-64шт</t>
  </si>
  <si>
    <t>Патч-панель высотой 1U для установки 16 разъемов D-type
Разъем BNC, панельный-28шт
Заглушка для патч-панели 1U на 16 разъемов D-type-4шт</t>
  </si>
  <si>
    <t>Экономичный оптический кросс 19", высотой 2U, наполнение - 48 ST/UPC, SM 9/125 мкм, фиксация кабеля кабельными стяжками-5шт
Заглушка для оптического кросса 19”-2шт</t>
  </si>
  <si>
    <t>Двунаправленный приемник-передатчик сигналов 12G/ 6G-SDI и 3G/ HD/ SD-SDI оптоволокну до 10км-4шт
Шасси для установки медиаконвертеров-1шт</t>
  </si>
  <si>
    <t>Монтаж: Шкаф настенный B.1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</si>
  <si>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2.1</t>
  </si>
  <si>
    <t>2.2</t>
  </si>
  <si>
    <t>2.3</t>
  </si>
  <si>
    <t>Монтаж: Панель разъёмов RJ45, XLR-M,BNC
- Установка в серверный шкаф                                                                         
- Подключение кабеля</t>
  </si>
  <si>
    <t>2.4</t>
  </si>
  <si>
    <t>Шкаф коммутационный настенный 6U (ширина 540, глубина 260, высота 900мм)</t>
  </si>
  <si>
    <t>Экономичный оптический кросс 19", высотой 2U, наполнение - 48 ST/UPC, SM 9/125 мкм, фиксация кабеля кабельными стяжками-1шт
Заглушка для оптического кросса 19”-2шт</t>
  </si>
  <si>
    <t>Патч-панель высотой 1U для установки 16 разъемов D-type-1шт
Разъем RJ45 Cat 5e, панельный-4шт
Разъем XLR-M, панельный-4шт
Разъем BNC, панельный-4шт
Заглушка для патч-панели 1U на 16 разъемов D-type-4шт</t>
  </si>
  <si>
    <t>Оконечная панель Cam Term Panel-1шт
Разъём триаксиальный, панельный-2шт
Модуль обжима кабеля для DSR /DKBE /DKE-2шт
Защитный колпачок, для контактной группы DKE-2шт
Сборка кабельная гибридная-2шт
Блок Cam Point Unit CPU-1-2шт
Блок Cam Point Unit CPU-2-2шт</t>
  </si>
  <si>
    <t>Монтаж: 
Шкаф настенный B.2 
Шкаф настенный B.3
Шкаф настенный B.4 
Шкаф настенный B.5 
Шкаф настенный B.6 
Шкаф настенный B.7 
Шкаф настенный B.8
Шкаф настенный B.9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</si>
  <si>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Шкаф коммутационный настенный 6U (ширина 540, глубина 260, высота 900мм)-1шт</t>
  </si>
  <si>
    <t>3.1</t>
  </si>
  <si>
    <t>3.2</t>
  </si>
  <si>
    <t>Монтаж: Компактный оптический кросс 19"
- Установка в серверный шкаф                                                                         
- Подключение кабеля</t>
  </si>
  <si>
    <t>3.3</t>
  </si>
  <si>
    <t>3.4</t>
  </si>
  <si>
    <t xml:space="preserve">Монтаж: Бланк-панель стальная плоская
- Установка в серверный шкаф                                                                         </t>
  </si>
  <si>
    <t>3.5</t>
  </si>
  <si>
    <t>Блок розеток 19" 1U, 8 розеток Shuko 2К+З, пластиковый корпус, без шнура питания-1шт</t>
  </si>
  <si>
    <t>Компактный оптический кросс 19", высотой 1U, наполнение - 12 ST/UPC, SM 9/125 мкм, фиксация кабеля кабельными стяжками-1шт
Заглушка для оптического кросса 19”-1шт</t>
  </si>
  <si>
    <t>Патч-панель высотой 1U для установки 16 разъемов D-type-1шт
Разъем RJ45 Cat 5e, панельный-2шт
Разъем XLR-M, панельный-4шт
Разъем BNC, панельный-2шт
Заглушка для патч-панели 1U на 16 разъемов D-type-8шт</t>
  </si>
  <si>
    <t>Бланк-панель стальная плоская, толщина 1,5мм, высота 1U-1шт</t>
  </si>
  <si>
    <t>Оконечная панель Cam Term Panel-1шт
Разъём триаксиальный, панельный-1шт
Модуль обжима кабеля для DSR /DKBE /DKE-1шт
Защитный колпачок, для контактной группы DKE-1шт
Сборка кабельная гибридная-1шт
Блок Cam Point Unit CPU-1-1шт
Блок Cam Point Unit CPU-2-1шт</t>
  </si>
  <si>
    <t>Монтаж: 
Шкаф настенный B.10 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</si>
  <si>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4.1</t>
  </si>
  <si>
    <t>4.2</t>
  </si>
  <si>
    <t>4.3</t>
  </si>
  <si>
    <t>4.4</t>
  </si>
  <si>
    <t>4.5</t>
  </si>
  <si>
    <t>Патч-панель высотой 1U для установки 16 разъемов D-type-1шт
Разъем RJ45 Cat 5e, панельный-4шт
Разъем XLR-M, панельный-12шт
Разъем BNC, панельный-4шт
Заглушка для патч-панели 1U на 16 разъемов D-type-12шт</t>
  </si>
  <si>
    <t>Монтаж: 
Шкаф настенный B.11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двери                              
- Подключение к системе заземления</t>
  </si>
  <si>
    <t>5.1</t>
  </si>
  <si>
    <t>5.2</t>
  </si>
  <si>
    <t>5.3</t>
  </si>
  <si>
    <t>5.4</t>
  </si>
  <si>
    <t>5.5</t>
  </si>
  <si>
    <t>Патч-панель высотой 1U для установки 16 разъемов D-type-1шт
Разъем RJ45 Cat 5e, панельный-4шт
Разъем XLR-M, панельный-16шт
Разъем BNC, панельный-4шт
Заглушка для патч-панели 1U на 16 разъемов D-type-8шт</t>
  </si>
  <si>
    <t>Кабели и провода</t>
  </si>
  <si>
    <t xml:space="preserve">Монтаж: Гибриднооптический кабель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</si>
  <si>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>м.</t>
  </si>
  <si>
    <t xml:space="preserve">Монтаж: Триаксиальный кабель 14 мм.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</si>
  <si>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Коаксиальный кабель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</si>
  <si>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Оптический кабель SM, 6 волокон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</si>
  <si>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Кабель аудио Starquad 4 канала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</si>
  <si>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 xml:space="preserve">Монтаж: Кабель витая пара, Сat.6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</t>
  </si>
  <si>
    <t>Гибриднооптический кабель 7804ELY-1000м
в гофре
Хомут
Бирка кабельная</t>
  </si>
  <si>
    <t>Триаксиальный кабель 14 мм 7785ANH-1000м
в гофре
Хомут
Бирка кабельная</t>
  </si>
  <si>
    <t>Коаксиальный кабель 70084СH-2000м
в гофре
Хомут
Бирка кабельная</t>
  </si>
  <si>
    <t>Оптический кабель SM, 6 волокон-2000м
в гофре
Хомут
Бирка кабельная</t>
  </si>
  <si>
    <t>Кабель аудио Starquad 4 канала 70065CH-2000м
в гофре
Хомут
Бирка кабельная</t>
  </si>
  <si>
    <t>Кабель витая пара, Сat.6 7860ENH-2000м
в гофре
Хомут
Бирка кабельная</t>
  </si>
  <si>
    <t>Кабеленесущая система</t>
  </si>
  <si>
    <t>Монтаж: Труба ПВХ гибкая гофрированная Ø25м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</si>
  <si>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Сверление отверстий кабелых проходок (нормированных стен) 60мм. Устройство кабельных проходок в стенах, заделка легкоудаляемым негорючим материалом.</t>
  </si>
  <si>
    <t>Сверление отверстий кабелых проходок (нормированных стен) 100мм. Устройство кабельных проходок в стенах, заделка легкоудаляемым негорючим материалом.</t>
  </si>
  <si>
    <t>Формирование проходки размером 400х400мм. Заделка проходки через стены, перегородки  легкоудаляемым негорючим материалом.</t>
  </si>
  <si>
    <t>Труба ПВХ гибкая гофр. д.25мм, лёгкая с протяжкой, 50м, цвет серый-10000м
Крепёж-клипса с дюбелем и саморезом для труб 25 мм-20000шт</t>
  </si>
  <si>
    <t>Труба стальная Ду50
Пена монтажная огнестойкая</t>
  </si>
  <si>
    <t>Труба стальная Ду90
Пена монтажная огнестойкая</t>
  </si>
  <si>
    <t>Пусконаладочные работы</t>
  </si>
  <si>
    <t>Пусконаладочные работы с предоставления программы и технического отчёта</t>
  </si>
  <si>
    <t xml:space="preserve"> НДС (5%, 7%, 22%)</t>
  </si>
  <si>
    <t>Итого с учетом НДС (5%, 7%,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</si>
</sst>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2" applyFont="1" applyBorder="1" applyAlignment="1">
      <alignment horizontal="right" vertical="top"/>
    </xf>
    <xf numFmtId="4" fontId="2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0" xfId="2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3" xfId="2" applyFont="1" applyBorder="1" applyAlignment="1">
      <alignment horizontal="right" vertical="top"/>
    </xf>
    <xf numFmtId="0" fontId="6" fillId="0" borderId="1" xfId="2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view="pageBreakPreview" zoomScaleNormal="100" zoomScaleSheetLayoutView="100" workbookViewId="0">
      <selection activeCell="E59" sqref="E59"/>
    </sheetView>
  </sheetViews>
  <sheetFormatPr defaultRowHeight="15" outlineLevelRow="1" x14ac:dyDescent="0.25"/>
  <cols>
    <col min="1" max="1" width="5.5703125" style="3" customWidth="1"/>
    <col min="2" max="2" width="46.85546875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9.5703125" style="3" customWidth="1"/>
    <col min="8" max="16384" width="9.140625" style="3"/>
  </cols>
  <sheetData>
    <row r="1" spans="1:8" ht="49.5" customHeight="1" x14ac:dyDescent="0.25">
      <c r="A1" s="26" t="s">
        <v>3</v>
      </c>
      <c r="B1" s="26"/>
      <c r="C1" s="26"/>
      <c r="D1" s="26"/>
      <c r="E1" s="26"/>
      <c r="F1" s="26"/>
      <c r="G1" s="26"/>
      <c r="H1" s="4"/>
    </row>
    <row r="2" spans="1:8" x14ac:dyDescent="0.25">
      <c r="A2" s="27" t="s">
        <v>5</v>
      </c>
      <c r="B2" s="27"/>
      <c r="C2" s="27"/>
      <c r="D2" s="27"/>
      <c r="E2" s="27"/>
      <c r="F2" s="27"/>
      <c r="G2" s="27"/>
      <c r="H2" s="4"/>
    </row>
    <row r="3" spans="1:8" x14ac:dyDescent="0.25">
      <c r="A3" s="27" t="s">
        <v>18</v>
      </c>
      <c r="B3" s="27"/>
      <c r="C3" s="27"/>
      <c r="D3" s="27"/>
      <c r="E3" s="27"/>
      <c r="F3" s="27"/>
      <c r="G3" s="27"/>
      <c r="H3" s="4"/>
    </row>
    <row r="4" spans="1:8" x14ac:dyDescent="0.25">
      <c r="A4" s="28" t="s">
        <v>19</v>
      </c>
      <c r="B4" s="29"/>
      <c r="C4" s="29"/>
      <c r="D4" s="29"/>
      <c r="E4" s="29"/>
      <c r="F4" s="29"/>
      <c r="G4" s="29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12</v>
      </c>
      <c r="F6" s="9" t="s">
        <v>11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17" customFormat="1" ht="18.75" customHeight="1" outlineLevel="1" x14ac:dyDescent="0.25">
      <c r="A8" s="31"/>
      <c r="B8" s="32" t="s">
        <v>20</v>
      </c>
      <c r="C8" s="31"/>
      <c r="D8" s="31"/>
      <c r="E8" s="33"/>
      <c r="F8" s="33"/>
      <c r="G8" s="34"/>
      <c r="H8" s="16"/>
    </row>
    <row r="9" spans="1:8" s="17" customFormat="1" ht="105" outlineLevel="1" x14ac:dyDescent="0.25">
      <c r="A9" s="22">
        <v>1</v>
      </c>
      <c r="B9" s="13" t="s">
        <v>21</v>
      </c>
      <c r="C9" s="14" t="s">
        <v>22</v>
      </c>
      <c r="D9" s="14">
        <v>1</v>
      </c>
      <c r="E9" s="12"/>
      <c r="F9" s="12">
        <f t="shared" ref="F9:F40" si="0">E9*D9</f>
        <v>0</v>
      </c>
      <c r="G9" s="35" t="s">
        <v>28</v>
      </c>
      <c r="H9" s="16"/>
    </row>
    <row r="10" spans="1:8" s="17" customFormat="1" ht="78.75" outlineLevel="1" x14ac:dyDescent="0.25">
      <c r="A10" s="22" t="s">
        <v>23</v>
      </c>
      <c r="B10" s="13" t="s">
        <v>24</v>
      </c>
      <c r="C10" s="14" t="s">
        <v>25</v>
      </c>
      <c r="D10" s="14">
        <v>2</v>
      </c>
      <c r="E10" s="12"/>
      <c r="F10" s="12">
        <f t="shared" si="0"/>
        <v>0</v>
      </c>
      <c r="G10" s="35" t="s">
        <v>29</v>
      </c>
      <c r="H10" s="16"/>
    </row>
    <row r="11" spans="1:8" s="17" customFormat="1" ht="63" outlineLevel="1" x14ac:dyDescent="0.25">
      <c r="A11" s="22" t="s">
        <v>26</v>
      </c>
      <c r="B11" s="13" t="s">
        <v>27</v>
      </c>
      <c r="C11" s="14" t="s">
        <v>25</v>
      </c>
      <c r="D11" s="14">
        <v>4</v>
      </c>
      <c r="E11" s="12"/>
      <c r="F11" s="12">
        <f t="shared" si="0"/>
        <v>0</v>
      </c>
      <c r="G11" s="35" t="s">
        <v>30</v>
      </c>
      <c r="H11" s="16"/>
    </row>
    <row r="12" spans="1:8" s="17" customFormat="1" ht="150" outlineLevel="1" x14ac:dyDescent="0.25">
      <c r="A12" s="36" t="s">
        <v>31</v>
      </c>
      <c r="B12" s="37" t="s">
        <v>32</v>
      </c>
      <c r="C12" s="38" t="s">
        <v>25</v>
      </c>
      <c r="D12" s="38">
        <v>4</v>
      </c>
      <c r="E12" s="39"/>
      <c r="F12" s="12">
        <f t="shared" si="0"/>
        <v>0</v>
      </c>
      <c r="G12" s="40" t="s">
        <v>43</v>
      </c>
      <c r="H12" s="16"/>
    </row>
    <row r="13" spans="1:8" s="17" customFormat="1" ht="75" outlineLevel="1" x14ac:dyDescent="0.25">
      <c r="A13" s="36" t="s">
        <v>33</v>
      </c>
      <c r="B13" s="37" t="s">
        <v>34</v>
      </c>
      <c r="C13" s="38" t="s">
        <v>25</v>
      </c>
      <c r="D13" s="38">
        <v>2</v>
      </c>
      <c r="E13" s="39"/>
      <c r="F13" s="12">
        <f t="shared" si="0"/>
        <v>0</v>
      </c>
      <c r="G13" s="40" t="s">
        <v>44</v>
      </c>
      <c r="H13" s="16"/>
    </row>
    <row r="14" spans="1:8" s="17" customFormat="1" ht="47.25" outlineLevel="1" x14ac:dyDescent="0.25">
      <c r="A14" s="36" t="s">
        <v>35</v>
      </c>
      <c r="B14" s="37" t="s">
        <v>36</v>
      </c>
      <c r="C14" s="38" t="s">
        <v>25</v>
      </c>
      <c r="D14" s="38">
        <v>4</v>
      </c>
      <c r="E14" s="39"/>
      <c r="F14" s="12">
        <f t="shared" si="0"/>
        <v>0</v>
      </c>
      <c r="G14" s="40" t="s">
        <v>45</v>
      </c>
      <c r="H14" s="16"/>
    </row>
    <row r="15" spans="1:8" s="17" customFormat="1" ht="75" outlineLevel="1" x14ac:dyDescent="0.25">
      <c r="A15" s="36" t="s">
        <v>37</v>
      </c>
      <c r="B15" s="37" t="s">
        <v>38</v>
      </c>
      <c r="C15" s="38" t="s">
        <v>25</v>
      </c>
      <c r="D15" s="38">
        <v>2</v>
      </c>
      <c r="E15" s="39"/>
      <c r="F15" s="12">
        <f t="shared" si="0"/>
        <v>0</v>
      </c>
      <c r="G15" s="40" t="s">
        <v>46</v>
      </c>
      <c r="H15" s="16"/>
    </row>
    <row r="16" spans="1:8" s="17" customFormat="1" ht="90" outlineLevel="1" x14ac:dyDescent="0.25">
      <c r="A16" s="36" t="s">
        <v>39</v>
      </c>
      <c r="B16" s="37" t="s">
        <v>40</v>
      </c>
      <c r="C16" s="38" t="s">
        <v>25</v>
      </c>
      <c r="D16" s="38">
        <v>5</v>
      </c>
      <c r="E16" s="39"/>
      <c r="F16" s="12">
        <f t="shared" si="0"/>
        <v>0</v>
      </c>
      <c r="G16" s="40" t="s">
        <v>47</v>
      </c>
      <c r="H16" s="16"/>
    </row>
    <row r="17" spans="1:8" s="17" customFormat="1" ht="75" outlineLevel="1" x14ac:dyDescent="0.25">
      <c r="A17" s="36" t="s">
        <v>41</v>
      </c>
      <c r="B17" s="37" t="s">
        <v>42</v>
      </c>
      <c r="C17" s="38" t="s">
        <v>25</v>
      </c>
      <c r="D17" s="38">
        <v>4</v>
      </c>
      <c r="E17" s="39"/>
      <c r="F17" s="12">
        <f t="shared" si="0"/>
        <v>0</v>
      </c>
      <c r="G17" s="40" t="s">
        <v>48</v>
      </c>
      <c r="H17" s="16"/>
    </row>
    <row r="18" spans="1:8" s="17" customFormat="1" ht="110.25" outlineLevel="1" x14ac:dyDescent="0.25">
      <c r="A18" s="36">
        <v>2</v>
      </c>
      <c r="B18" s="37" t="s">
        <v>49</v>
      </c>
      <c r="C18" s="38" t="s">
        <v>22</v>
      </c>
      <c r="D18" s="38">
        <v>1</v>
      </c>
      <c r="E18" s="39"/>
      <c r="F18" s="12">
        <f t="shared" si="0"/>
        <v>0</v>
      </c>
      <c r="G18" s="40" t="s">
        <v>55</v>
      </c>
      <c r="H18" s="16"/>
    </row>
    <row r="19" spans="1:8" s="17" customFormat="1" ht="78.75" outlineLevel="1" x14ac:dyDescent="0.25">
      <c r="A19" s="36" t="s">
        <v>50</v>
      </c>
      <c r="B19" s="37" t="s">
        <v>24</v>
      </c>
      <c r="C19" s="38" t="s">
        <v>25</v>
      </c>
      <c r="D19" s="38">
        <v>1</v>
      </c>
      <c r="E19" s="39"/>
      <c r="F19" s="12">
        <f t="shared" si="0"/>
        <v>0</v>
      </c>
      <c r="G19" s="40" t="s">
        <v>29</v>
      </c>
      <c r="H19" s="16"/>
    </row>
    <row r="20" spans="1:8" s="17" customFormat="1" ht="90" outlineLevel="1" x14ac:dyDescent="0.25">
      <c r="A20" s="36" t="s">
        <v>51</v>
      </c>
      <c r="B20" s="37" t="s">
        <v>40</v>
      </c>
      <c r="C20" s="38" t="s">
        <v>25</v>
      </c>
      <c r="D20" s="38">
        <v>1</v>
      </c>
      <c r="E20" s="39"/>
      <c r="F20" s="12">
        <f t="shared" si="0"/>
        <v>0</v>
      </c>
      <c r="G20" s="40" t="s">
        <v>56</v>
      </c>
      <c r="H20" s="16"/>
    </row>
    <row r="21" spans="1:8" s="17" customFormat="1" ht="105" outlineLevel="1" x14ac:dyDescent="0.25">
      <c r="A21" s="36" t="s">
        <v>52</v>
      </c>
      <c r="B21" s="37" t="s">
        <v>53</v>
      </c>
      <c r="C21" s="38" t="s">
        <v>25</v>
      </c>
      <c r="D21" s="38">
        <v>1</v>
      </c>
      <c r="E21" s="39"/>
      <c r="F21" s="12">
        <f t="shared" si="0"/>
        <v>0</v>
      </c>
      <c r="G21" s="40" t="s">
        <v>57</v>
      </c>
      <c r="H21" s="16"/>
    </row>
    <row r="22" spans="1:8" s="17" customFormat="1" ht="135" outlineLevel="1" x14ac:dyDescent="0.25">
      <c r="A22" s="36" t="s">
        <v>54</v>
      </c>
      <c r="B22" s="37" t="s">
        <v>32</v>
      </c>
      <c r="C22" s="38" t="s">
        <v>25</v>
      </c>
      <c r="D22" s="38">
        <v>1</v>
      </c>
      <c r="E22" s="39"/>
      <c r="F22" s="12">
        <f t="shared" si="0"/>
        <v>0</v>
      </c>
      <c r="G22" s="40" t="s">
        <v>58</v>
      </c>
      <c r="H22" s="16"/>
    </row>
    <row r="23" spans="1:8" s="17" customFormat="1" ht="236.25" outlineLevel="1" x14ac:dyDescent="0.25">
      <c r="A23" s="36">
        <v>3</v>
      </c>
      <c r="B23" s="37" t="s">
        <v>59</v>
      </c>
      <c r="C23" s="38" t="s">
        <v>22</v>
      </c>
      <c r="D23" s="38">
        <v>8</v>
      </c>
      <c r="E23" s="39"/>
      <c r="F23" s="12">
        <f t="shared" si="0"/>
        <v>0</v>
      </c>
      <c r="G23" s="40" t="s">
        <v>60</v>
      </c>
      <c r="H23" s="16"/>
    </row>
    <row r="24" spans="1:8" s="17" customFormat="1" ht="78.75" outlineLevel="1" x14ac:dyDescent="0.25">
      <c r="A24" s="36" t="s">
        <v>61</v>
      </c>
      <c r="B24" s="37" t="s">
        <v>24</v>
      </c>
      <c r="C24" s="38" t="s">
        <v>25</v>
      </c>
      <c r="D24" s="38">
        <v>8</v>
      </c>
      <c r="E24" s="39"/>
      <c r="F24" s="12">
        <f t="shared" si="0"/>
        <v>0</v>
      </c>
      <c r="G24" s="40" t="s">
        <v>68</v>
      </c>
      <c r="H24" s="16"/>
    </row>
    <row r="25" spans="1:8" s="17" customFormat="1" ht="90" outlineLevel="1" x14ac:dyDescent="0.25">
      <c r="A25" s="36" t="s">
        <v>62</v>
      </c>
      <c r="B25" s="37" t="s">
        <v>63</v>
      </c>
      <c r="C25" s="38" t="s">
        <v>25</v>
      </c>
      <c r="D25" s="38">
        <v>8</v>
      </c>
      <c r="E25" s="39"/>
      <c r="F25" s="12">
        <f t="shared" si="0"/>
        <v>0</v>
      </c>
      <c r="G25" s="40" t="s">
        <v>69</v>
      </c>
      <c r="H25" s="16"/>
    </row>
    <row r="26" spans="1:8" s="17" customFormat="1" ht="105" outlineLevel="1" x14ac:dyDescent="0.25">
      <c r="A26" s="36" t="s">
        <v>64</v>
      </c>
      <c r="B26" s="37" t="s">
        <v>53</v>
      </c>
      <c r="C26" s="38" t="s">
        <v>25</v>
      </c>
      <c r="D26" s="38">
        <v>8</v>
      </c>
      <c r="E26" s="39"/>
      <c r="F26" s="12">
        <f t="shared" si="0"/>
        <v>0</v>
      </c>
      <c r="G26" s="40" t="s">
        <v>70</v>
      </c>
      <c r="H26" s="16"/>
    </row>
    <row r="27" spans="1:8" s="17" customFormat="1" ht="31.5" outlineLevel="1" x14ac:dyDescent="0.25">
      <c r="A27" s="36" t="s">
        <v>65</v>
      </c>
      <c r="B27" s="37" t="s">
        <v>66</v>
      </c>
      <c r="C27" s="38" t="s">
        <v>25</v>
      </c>
      <c r="D27" s="38">
        <v>8</v>
      </c>
      <c r="E27" s="39"/>
      <c r="F27" s="12">
        <f t="shared" si="0"/>
        <v>0</v>
      </c>
      <c r="G27" s="40" t="s">
        <v>71</v>
      </c>
      <c r="H27" s="16"/>
    </row>
    <row r="28" spans="1:8" s="17" customFormat="1" ht="135" outlineLevel="1" x14ac:dyDescent="0.25">
      <c r="A28" s="36" t="s">
        <v>67</v>
      </c>
      <c r="B28" s="37" t="s">
        <v>32</v>
      </c>
      <c r="C28" s="38" t="s">
        <v>25</v>
      </c>
      <c r="D28" s="38">
        <v>8</v>
      </c>
      <c r="E28" s="39"/>
      <c r="F28" s="12">
        <f t="shared" si="0"/>
        <v>0</v>
      </c>
      <c r="G28" s="40" t="s">
        <v>72</v>
      </c>
      <c r="H28" s="16"/>
    </row>
    <row r="29" spans="1:8" s="17" customFormat="1" ht="126" outlineLevel="1" x14ac:dyDescent="0.25">
      <c r="A29" s="36">
        <v>4</v>
      </c>
      <c r="B29" s="37" t="s">
        <v>73</v>
      </c>
      <c r="C29" s="38" t="s">
        <v>22</v>
      </c>
      <c r="D29" s="38">
        <v>1</v>
      </c>
      <c r="E29" s="39"/>
      <c r="F29" s="12">
        <f t="shared" si="0"/>
        <v>0</v>
      </c>
      <c r="G29" s="40" t="s">
        <v>60</v>
      </c>
      <c r="H29" s="16"/>
    </row>
    <row r="30" spans="1:8" s="17" customFormat="1" ht="78.75" outlineLevel="1" x14ac:dyDescent="0.25">
      <c r="A30" s="36" t="s">
        <v>74</v>
      </c>
      <c r="B30" s="37" t="s">
        <v>24</v>
      </c>
      <c r="C30" s="38" t="s">
        <v>25</v>
      </c>
      <c r="D30" s="38">
        <v>1</v>
      </c>
      <c r="E30" s="39"/>
      <c r="F30" s="12">
        <f t="shared" si="0"/>
        <v>0</v>
      </c>
      <c r="G30" s="40" t="s">
        <v>68</v>
      </c>
      <c r="H30" s="16"/>
    </row>
    <row r="31" spans="1:8" s="17" customFormat="1" ht="90" outlineLevel="1" x14ac:dyDescent="0.25">
      <c r="A31" s="36" t="s">
        <v>75</v>
      </c>
      <c r="B31" s="37" t="s">
        <v>40</v>
      </c>
      <c r="C31" s="38" t="s">
        <v>25</v>
      </c>
      <c r="D31" s="38">
        <v>1</v>
      </c>
      <c r="E31" s="39"/>
      <c r="F31" s="12">
        <f t="shared" si="0"/>
        <v>0</v>
      </c>
      <c r="G31" s="40" t="s">
        <v>56</v>
      </c>
      <c r="H31" s="16"/>
    </row>
    <row r="32" spans="1:8" s="17" customFormat="1" ht="105" outlineLevel="1" x14ac:dyDescent="0.25">
      <c r="A32" s="36" t="s">
        <v>76</v>
      </c>
      <c r="B32" s="37" t="s">
        <v>53</v>
      </c>
      <c r="C32" s="38" t="s">
        <v>25</v>
      </c>
      <c r="D32" s="38">
        <v>1</v>
      </c>
      <c r="E32" s="39"/>
      <c r="F32" s="12">
        <f t="shared" si="0"/>
        <v>0</v>
      </c>
      <c r="G32" s="40" t="s">
        <v>79</v>
      </c>
      <c r="H32" s="16"/>
    </row>
    <row r="33" spans="1:8" s="17" customFormat="1" ht="31.5" outlineLevel="1" x14ac:dyDescent="0.25">
      <c r="A33" s="36" t="s">
        <v>77</v>
      </c>
      <c r="B33" s="37" t="s">
        <v>66</v>
      </c>
      <c r="C33" s="38" t="s">
        <v>25</v>
      </c>
      <c r="D33" s="38">
        <v>1</v>
      </c>
      <c r="E33" s="39"/>
      <c r="F33" s="12">
        <f t="shared" si="0"/>
        <v>0</v>
      </c>
      <c r="G33" s="40" t="s">
        <v>71</v>
      </c>
      <c r="H33" s="16"/>
    </row>
    <row r="34" spans="1:8" s="17" customFormat="1" ht="75" outlineLevel="1" x14ac:dyDescent="0.25">
      <c r="A34" s="36" t="s">
        <v>78</v>
      </c>
      <c r="B34" s="37" t="s">
        <v>42</v>
      </c>
      <c r="C34" s="38" t="s">
        <v>25</v>
      </c>
      <c r="D34" s="38">
        <v>4</v>
      </c>
      <c r="E34" s="39"/>
      <c r="F34" s="12">
        <f t="shared" si="0"/>
        <v>0</v>
      </c>
      <c r="G34" s="40" t="s">
        <v>48</v>
      </c>
      <c r="H34" s="16"/>
    </row>
    <row r="35" spans="1:8" s="17" customFormat="1" ht="126" outlineLevel="1" x14ac:dyDescent="0.25">
      <c r="A35" s="36">
        <v>5</v>
      </c>
      <c r="B35" s="37" t="s">
        <v>80</v>
      </c>
      <c r="C35" s="38" t="s">
        <v>22</v>
      </c>
      <c r="D35" s="38">
        <v>1</v>
      </c>
      <c r="E35" s="39"/>
      <c r="F35" s="12">
        <f t="shared" si="0"/>
        <v>0</v>
      </c>
      <c r="G35" s="40" t="s">
        <v>60</v>
      </c>
      <c r="H35" s="16"/>
    </row>
    <row r="36" spans="1:8" s="17" customFormat="1" ht="78.75" outlineLevel="1" x14ac:dyDescent="0.25">
      <c r="A36" s="36" t="s">
        <v>81</v>
      </c>
      <c r="B36" s="37" t="s">
        <v>24</v>
      </c>
      <c r="C36" s="38" t="s">
        <v>25</v>
      </c>
      <c r="D36" s="38">
        <v>1</v>
      </c>
      <c r="E36" s="39"/>
      <c r="F36" s="12">
        <f t="shared" si="0"/>
        <v>0</v>
      </c>
      <c r="G36" s="40" t="s">
        <v>68</v>
      </c>
      <c r="H36" s="16"/>
    </row>
    <row r="37" spans="1:8" s="17" customFormat="1" ht="90" outlineLevel="1" x14ac:dyDescent="0.25">
      <c r="A37" s="36" t="s">
        <v>82</v>
      </c>
      <c r="B37" s="37" t="s">
        <v>40</v>
      </c>
      <c r="C37" s="38" t="s">
        <v>25</v>
      </c>
      <c r="D37" s="38">
        <v>1</v>
      </c>
      <c r="E37" s="39"/>
      <c r="F37" s="12">
        <f t="shared" si="0"/>
        <v>0</v>
      </c>
      <c r="G37" s="40" t="s">
        <v>56</v>
      </c>
      <c r="H37" s="16"/>
    </row>
    <row r="38" spans="1:8" s="17" customFormat="1" ht="105" outlineLevel="1" x14ac:dyDescent="0.25">
      <c r="A38" s="36" t="s">
        <v>83</v>
      </c>
      <c r="B38" s="37" t="s">
        <v>53</v>
      </c>
      <c r="C38" s="38" t="s">
        <v>25</v>
      </c>
      <c r="D38" s="38">
        <v>1</v>
      </c>
      <c r="E38" s="39"/>
      <c r="F38" s="12">
        <f t="shared" si="0"/>
        <v>0</v>
      </c>
      <c r="G38" s="40" t="s">
        <v>86</v>
      </c>
      <c r="H38" s="16"/>
    </row>
    <row r="39" spans="1:8" s="17" customFormat="1" ht="31.5" outlineLevel="1" x14ac:dyDescent="0.25">
      <c r="A39" s="36" t="s">
        <v>84</v>
      </c>
      <c r="B39" s="37" t="s">
        <v>66</v>
      </c>
      <c r="C39" s="38" t="s">
        <v>25</v>
      </c>
      <c r="D39" s="38">
        <v>1</v>
      </c>
      <c r="E39" s="39"/>
      <c r="F39" s="12">
        <f t="shared" si="0"/>
        <v>0</v>
      </c>
      <c r="G39" s="40" t="s">
        <v>71</v>
      </c>
      <c r="H39" s="16"/>
    </row>
    <row r="40" spans="1:8" s="17" customFormat="1" ht="75" outlineLevel="1" x14ac:dyDescent="0.25">
      <c r="A40" s="36" t="s">
        <v>85</v>
      </c>
      <c r="B40" s="37" t="s">
        <v>42</v>
      </c>
      <c r="C40" s="38" t="s">
        <v>25</v>
      </c>
      <c r="D40" s="38">
        <v>4</v>
      </c>
      <c r="E40" s="39"/>
      <c r="F40" s="12">
        <f t="shared" si="0"/>
        <v>0</v>
      </c>
      <c r="G40" s="40" t="s">
        <v>48</v>
      </c>
      <c r="H40" s="16"/>
    </row>
    <row r="41" spans="1:8" s="17" customFormat="1" ht="15.75" outlineLevel="1" x14ac:dyDescent="0.25">
      <c r="A41" s="41"/>
      <c r="B41" s="42" t="s">
        <v>87</v>
      </c>
      <c r="C41" s="43"/>
      <c r="D41" s="43"/>
      <c r="E41" s="44"/>
      <c r="F41" s="33"/>
      <c r="G41" s="45"/>
      <c r="H41" s="16"/>
    </row>
    <row r="42" spans="1:8" s="17" customFormat="1" ht="75" outlineLevel="1" x14ac:dyDescent="0.25">
      <c r="A42" s="36">
        <v>1</v>
      </c>
      <c r="B42" s="37" t="s">
        <v>88</v>
      </c>
      <c r="C42" s="38" t="s">
        <v>89</v>
      </c>
      <c r="D42" s="38">
        <v>1000</v>
      </c>
      <c r="E42" s="39"/>
      <c r="F42" s="12">
        <f>E42*D42</f>
        <v>0</v>
      </c>
      <c r="G42" s="40" t="s">
        <v>95</v>
      </c>
      <c r="H42" s="16"/>
    </row>
    <row r="43" spans="1:8" s="17" customFormat="1" ht="75" outlineLevel="1" x14ac:dyDescent="0.25">
      <c r="A43" s="36">
        <v>2</v>
      </c>
      <c r="B43" s="37" t="s">
        <v>90</v>
      </c>
      <c r="C43" s="38" t="s">
        <v>89</v>
      </c>
      <c r="D43" s="38">
        <v>1000</v>
      </c>
      <c r="E43" s="39"/>
      <c r="F43" s="12">
        <f t="shared" ref="F43:F47" si="1">E43*D43</f>
        <v>0</v>
      </c>
      <c r="G43" s="40" t="s">
        <v>96</v>
      </c>
      <c r="H43" s="16"/>
    </row>
    <row r="44" spans="1:8" s="17" customFormat="1" ht="63" outlineLevel="1" x14ac:dyDescent="0.25">
      <c r="A44" s="36">
        <v>3</v>
      </c>
      <c r="B44" s="37" t="s">
        <v>91</v>
      </c>
      <c r="C44" s="38" t="s">
        <v>89</v>
      </c>
      <c r="D44" s="38">
        <v>2000</v>
      </c>
      <c r="E44" s="39"/>
      <c r="F44" s="12">
        <f t="shared" si="1"/>
        <v>0</v>
      </c>
      <c r="G44" s="40" t="s">
        <v>97</v>
      </c>
      <c r="H44" s="16"/>
    </row>
    <row r="45" spans="1:8" s="17" customFormat="1" ht="63" outlineLevel="1" x14ac:dyDescent="0.25">
      <c r="A45" s="36">
        <v>4</v>
      </c>
      <c r="B45" s="37" t="s">
        <v>92</v>
      </c>
      <c r="C45" s="38" t="s">
        <v>89</v>
      </c>
      <c r="D45" s="38">
        <v>2000</v>
      </c>
      <c r="E45" s="39"/>
      <c r="F45" s="12">
        <f t="shared" si="1"/>
        <v>0</v>
      </c>
      <c r="G45" s="40" t="s">
        <v>98</v>
      </c>
      <c r="H45" s="16"/>
    </row>
    <row r="46" spans="1:8" s="17" customFormat="1" ht="75" outlineLevel="1" x14ac:dyDescent="0.25">
      <c r="A46" s="36">
        <v>5</v>
      </c>
      <c r="B46" s="37" t="s">
        <v>93</v>
      </c>
      <c r="C46" s="38" t="s">
        <v>89</v>
      </c>
      <c r="D46" s="38">
        <v>2000</v>
      </c>
      <c r="E46" s="39"/>
      <c r="F46" s="12">
        <f t="shared" si="1"/>
        <v>0</v>
      </c>
      <c r="G46" s="40" t="s">
        <v>99</v>
      </c>
      <c r="H46" s="16"/>
    </row>
    <row r="47" spans="1:8" s="17" customFormat="1" ht="63" outlineLevel="1" x14ac:dyDescent="0.25">
      <c r="A47" s="36">
        <v>6</v>
      </c>
      <c r="B47" s="37" t="s">
        <v>94</v>
      </c>
      <c r="C47" s="38" t="s">
        <v>89</v>
      </c>
      <c r="D47" s="38">
        <v>2000</v>
      </c>
      <c r="E47" s="39"/>
      <c r="F47" s="12">
        <f t="shared" si="1"/>
        <v>0</v>
      </c>
      <c r="G47" s="40" t="s">
        <v>100</v>
      </c>
      <c r="H47" s="16"/>
    </row>
    <row r="48" spans="1:8" s="17" customFormat="1" ht="15.75" outlineLevel="1" x14ac:dyDescent="0.25">
      <c r="A48" s="41"/>
      <c r="B48" s="42" t="s">
        <v>101</v>
      </c>
      <c r="C48" s="43"/>
      <c r="D48" s="43"/>
      <c r="E48" s="44"/>
      <c r="F48" s="33"/>
      <c r="G48" s="45"/>
      <c r="H48" s="16"/>
    </row>
    <row r="49" spans="1:8" s="17" customFormat="1" ht="94.5" outlineLevel="1" x14ac:dyDescent="0.25">
      <c r="A49" s="36">
        <v>1</v>
      </c>
      <c r="B49" s="37" t="s">
        <v>102</v>
      </c>
      <c r="C49" s="38" t="s">
        <v>89</v>
      </c>
      <c r="D49" s="38">
        <v>10000</v>
      </c>
      <c r="E49" s="39"/>
      <c r="F49" s="12">
        <f>E49*D49</f>
        <v>0</v>
      </c>
      <c r="G49" s="40" t="s">
        <v>106</v>
      </c>
      <c r="H49" s="16"/>
    </row>
    <row r="50" spans="1:8" s="17" customFormat="1" ht="63" outlineLevel="1" x14ac:dyDescent="0.25">
      <c r="A50" s="36">
        <v>2</v>
      </c>
      <c r="B50" s="37" t="s">
        <v>103</v>
      </c>
      <c r="C50" s="38" t="s">
        <v>25</v>
      </c>
      <c r="D50" s="38">
        <v>6</v>
      </c>
      <c r="E50" s="39"/>
      <c r="F50" s="12">
        <f t="shared" ref="F50:F52" si="2">E50*D50</f>
        <v>0</v>
      </c>
      <c r="G50" s="40" t="s">
        <v>107</v>
      </c>
      <c r="H50" s="16"/>
    </row>
    <row r="51" spans="1:8" s="17" customFormat="1" ht="63" outlineLevel="1" x14ac:dyDescent="0.25">
      <c r="A51" s="36">
        <v>3</v>
      </c>
      <c r="B51" s="37" t="s">
        <v>104</v>
      </c>
      <c r="C51" s="38" t="s">
        <v>25</v>
      </c>
      <c r="D51" s="38">
        <v>6</v>
      </c>
      <c r="E51" s="39"/>
      <c r="F51" s="12">
        <f t="shared" si="2"/>
        <v>0</v>
      </c>
      <c r="G51" s="40" t="s">
        <v>108</v>
      </c>
      <c r="H51" s="16"/>
    </row>
    <row r="52" spans="1:8" s="17" customFormat="1" ht="63" outlineLevel="1" x14ac:dyDescent="0.25">
      <c r="A52" s="36">
        <v>4</v>
      </c>
      <c r="B52" s="37" t="s">
        <v>105</v>
      </c>
      <c r="C52" s="38" t="s">
        <v>25</v>
      </c>
      <c r="D52" s="38">
        <v>1</v>
      </c>
      <c r="E52" s="39"/>
      <c r="F52" s="12">
        <f t="shared" si="2"/>
        <v>0</v>
      </c>
      <c r="G52" s="40"/>
      <c r="H52" s="16"/>
    </row>
    <row r="53" spans="1:8" s="17" customFormat="1" ht="15.75" outlineLevel="1" x14ac:dyDescent="0.25">
      <c r="A53" s="46"/>
      <c r="B53" s="42" t="s">
        <v>109</v>
      </c>
      <c r="C53" s="47"/>
      <c r="D53" s="47"/>
      <c r="E53" s="48"/>
      <c r="F53" s="49"/>
      <c r="G53" s="50"/>
      <c r="H53" s="16"/>
    </row>
    <row r="54" spans="1:8" s="17" customFormat="1" ht="31.5" outlineLevel="1" x14ac:dyDescent="0.25">
      <c r="A54" s="36">
        <v>1</v>
      </c>
      <c r="B54" s="37" t="s">
        <v>110</v>
      </c>
      <c r="C54" s="38" t="s">
        <v>22</v>
      </c>
      <c r="D54" s="38">
        <v>1</v>
      </c>
      <c r="E54" s="39"/>
      <c r="F54" s="12">
        <f>E54*D54</f>
        <v>0</v>
      </c>
      <c r="G54" s="40"/>
      <c r="H54" s="16"/>
    </row>
    <row r="55" spans="1:8" x14ac:dyDescent="0.25">
      <c r="A55" s="24" t="s">
        <v>10</v>
      </c>
      <c r="B55" s="24"/>
      <c r="C55" s="24"/>
      <c r="D55" s="24"/>
      <c r="E55" s="24"/>
      <c r="F55" s="12">
        <f>SUM(F8:F54)</f>
        <v>0</v>
      </c>
      <c r="G55" s="15"/>
      <c r="H55" s="4"/>
    </row>
    <row r="56" spans="1:8" x14ac:dyDescent="0.25">
      <c r="A56" s="25" t="s">
        <v>111</v>
      </c>
      <c r="B56" s="25"/>
      <c r="C56" s="25"/>
      <c r="D56" s="25"/>
      <c r="E56" s="25"/>
      <c r="F56" s="12">
        <f>F55*0.2</f>
        <v>0</v>
      </c>
      <c r="G56" s="20" t="s">
        <v>13</v>
      </c>
      <c r="H56" s="4"/>
    </row>
    <row r="57" spans="1:8" x14ac:dyDescent="0.25">
      <c r="A57" s="25" t="s">
        <v>112</v>
      </c>
      <c r="B57" s="25"/>
      <c r="C57" s="25"/>
      <c r="D57" s="25"/>
      <c r="E57" s="25" t="s">
        <v>9</v>
      </c>
      <c r="F57" s="12">
        <f>F56+F55</f>
        <v>0</v>
      </c>
      <c r="G57" s="11"/>
      <c r="H57" s="4"/>
    </row>
    <row r="58" spans="1:8" x14ac:dyDescent="0.25">
      <c r="A58" s="18"/>
      <c r="B58" s="18"/>
      <c r="C58" s="18"/>
      <c r="D58" s="18"/>
      <c r="E58" s="18"/>
      <c r="F58" s="19"/>
      <c r="G58" s="16"/>
      <c r="H58" s="4"/>
    </row>
    <row r="59" spans="1:8" x14ac:dyDescent="0.25">
      <c r="A59" s="18"/>
      <c r="B59" s="21" t="s">
        <v>14</v>
      </c>
      <c r="C59" s="18"/>
      <c r="D59" s="18"/>
      <c r="E59" s="18"/>
      <c r="F59" s="19"/>
      <c r="G59" s="16"/>
      <c r="H59" s="4"/>
    </row>
    <row r="60" spans="1:8" ht="15.75" customHeight="1" x14ac:dyDescent="0.25">
      <c r="A60" s="18"/>
      <c r="B60" s="30" t="s">
        <v>15</v>
      </c>
      <c r="C60" s="30"/>
      <c r="D60" s="30"/>
      <c r="E60" s="30"/>
      <c r="F60" s="30"/>
      <c r="G60" s="30"/>
      <c r="H60" s="4"/>
    </row>
    <row r="61" spans="1:8" x14ac:dyDescent="0.25">
      <c r="A61" s="4"/>
      <c r="B61" s="4" t="s">
        <v>16</v>
      </c>
      <c r="C61" s="4"/>
      <c r="D61" s="4"/>
      <c r="E61" s="4"/>
      <c r="F61" s="4"/>
      <c r="G61" s="4"/>
      <c r="H61" s="4"/>
    </row>
    <row r="62" spans="1:8" x14ac:dyDescent="0.25">
      <c r="A62" s="4"/>
      <c r="B62" s="4" t="s">
        <v>17</v>
      </c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ht="105" customHeight="1" x14ac:dyDescent="0.25">
      <c r="A64" s="4"/>
      <c r="B64" s="10" t="s">
        <v>6</v>
      </c>
      <c r="C64" s="4"/>
      <c r="D64" s="4"/>
      <c r="E64" s="4"/>
      <c r="F64" s="23" t="s">
        <v>8</v>
      </c>
      <c r="G64" s="23"/>
      <c r="H64" s="5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ht="102.75" customHeight="1" x14ac:dyDescent="0.25">
      <c r="B66" s="1"/>
      <c r="F66" s="2"/>
    </row>
  </sheetData>
  <mergeCells count="9">
    <mergeCell ref="F64:G64"/>
    <mergeCell ref="A55:E55"/>
    <mergeCell ref="A56:E56"/>
    <mergeCell ref="A57:E57"/>
    <mergeCell ref="A1:G1"/>
    <mergeCell ref="A2:G2"/>
    <mergeCell ref="A4:G4"/>
    <mergeCell ref="A3:G3"/>
    <mergeCell ref="B60:G60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Стойлова Алёна Андреевна</cp:lastModifiedBy>
  <cp:lastPrinted>2023-06-14T07:36:07Z</cp:lastPrinted>
  <dcterms:created xsi:type="dcterms:W3CDTF">2015-06-05T18:19:34Z</dcterms:created>
  <dcterms:modified xsi:type="dcterms:W3CDTF">2026-03-10T04:14:06Z</dcterms:modified>
</cp:coreProperties>
</file>